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'1'!$A$1:$H$42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F33" i="1"/>
  <c r="I10" i="1" l="1"/>
  <c r="I33" i="1" s="1"/>
  <c r="I34" i="1" l="1"/>
</calcChain>
</file>

<file path=xl/sharedStrings.xml><?xml version="1.0" encoding="utf-8"?>
<sst xmlns="http://schemas.openxmlformats.org/spreadsheetml/2006/main" count="94" uniqueCount="40">
  <si>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</si>
  <si>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</si>
  <si>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</si>
  <si>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</si>
  <si>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</si>
  <si>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</si>
  <si>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</si>
  <si>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</si>
  <si>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</si>
  <si>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</si>
  <si>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</si>
  <si>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</si>
  <si>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</si>
  <si>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</si>
  <si>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</si>
  <si>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</si>
  <si>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</si>
  <si>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</si>
  <si>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</si>
  <si>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</si>
  <si>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</si>
  <si>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</si>
  <si>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</si>
  <si>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Детали трубопроводов металлические"</t>
  </si>
  <si>
    <t>ШТ</t>
  </si>
  <si>
    <t>Опора стальная технологических трубопроводов 89-КП-А11-09Г2С</t>
  </si>
  <si>
    <t>Опора стальная технологических трубопроводов 57-КП-А11-09Г2С</t>
  </si>
  <si>
    <t>Опора стальная технологических трубопроводов 108-КП-А11-09Г2С</t>
  </si>
  <si>
    <t>Опора стальная технологических трубопроводов 273-КП-А11-09Г2С</t>
  </si>
  <si>
    <t>Опора стальная технологических трубопроводов 219-КП-А12-09Г2С с антикоррозионным покрытием</t>
  </si>
  <si>
    <t>Опора стальная технологических трубопроводов 57-КХ-АС12-09Г2С</t>
  </si>
  <si>
    <t>Опора стальная технологических трубопроводов 108-ТО-А10-09Г2С</t>
  </si>
  <si>
    <t>Опора 426-506 12.022.КМД-59 И</t>
  </si>
  <si>
    <t>Опора стальная технологических трубопроводов 45-ТП-АС10-Вст3пс6</t>
  </si>
  <si>
    <t>Опора стальная технологических трубопроводов 377-КП-А11-09Г2С</t>
  </si>
  <si>
    <t>Днище ДШ 426(26К52)-25-0,6-УХЛ</t>
  </si>
  <si>
    <t>Опора стальная технологических трубопроводов 168-КХ-А11-09Г2С с антикоррозионным покрытием</t>
  </si>
  <si>
    <t>Опора бугельная корпусная БКХЛ 100.114-09Г2С 05.101.105-051.00.00.000</t>
  </si>
  <si>
    <t>Опора стальная технологических трубопроводов 273-ВП-А1-09Г2С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</si>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</sst>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3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39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1081102</v>
      </c>
      <c r="D10" s="43" t="s">
        <v>25</v>
      </c>
      <c r="E10" s="41" t="s">
        <v>24</v>
      </c>
      <c r="F10" s="42">
        <v>5</v>
      </c>
      <c r="G10" s="50">
        <v>129.90153860000004</v>
      </c>
      <c r="H10" s="44">
        <v>40841</v>
      </c>
      <c r="I10" s="40">
        <f>G10*F10</f>
        <v>649.50769300000024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1081102</v>
      </c>
      <c r="D11" s="43" t="s">
        <v>25</v>
      </c>
      <c r="E11" s="41" t="s">
        <v>24</v>
      </c>
      <c r="F11" s="42">
        <v>4</v>
      </c>
      <c r="G11" s="50">
        <v>129.90153860000004</v>
      </c>
      <c r="H11" s="44">
        <v>40841</v>
      </c>
      <c r="I11" s="40">
        <f t="shared" ref="I11:I17" si="0">G11*F11</f>
        <v>519.60615440000015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1081102</v>
      </c>
      <c r="D12" s="43" t="s">
        <v>25</v>
      </c>
      <c r="E12" s="41" t="s">
        <v>24</v>
      </c>
      <c r="F12" s="42">
        <v>7</v>
      </c>
      <c r="G12" s="50">
        <v>129.90153860000004</v>
      </c>
      <c r="H12" s="44">
        <v>40841</v>
      </c>
      <c r="I12" s="40">
        <f t="shared" si="0"/>
        <v>909.31077020000021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1120903</v>
      </c>
      <c r="D13" s="43" t="s">
        <v>26</v>
      </c>
      <c r="E13" s="41" t="s">
        <v>24</v>
      </c>
      <c r="F13" s="42">
        <v>7</v>
      </c>
      <c r="G13" s="50">
        <v>130.63390600000002</v>
      </c>
      <c r="H13" s="44">
        <v>40682</v>
      </c>
      <c r="I13" s="40">
        <f t="shared" si="0"/>
        <v>914.43734200000017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1120905</v>
      </c>
      <c r="D14" s="43" t="s">
        <v>27</v>
      </c>
      <c r="E14" s="41" t="s">
        <v>24</v>
      </c>
      <c r="F14" s="42">
        <v>1</v>
      </c>
      <c r="G14" s="50">
        <v>138.7677837</v>
      </c>
      <c r="H14" s="44">
        <v>40447</v>
      </c>
      <c r="I14" s="40">
        <f t="shared" si="0"/>
        <v>138.7677837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1120905</v>
      </c>
      <c r="D15" s="43" t="s">
        <v>27</v>
      </c>
      <c r="E15" s="41" t="s">
        <v>24</v>
      </c>
      <c r="F15" s="42">
        <v>1</v>
      </c>
      <c r="G15" s="50">
        <v>138.7677837</v>
      </c>
      <c r="H15" s="44">
        <v>40447</v>
      </c>
      <c r="I15" s="40">
        <f t="shared" si="0"/>
        <v>138.7677837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1120905</v>
      </c>
      <c r="D16" s="43" t="s">
        <v>27</v>
      </c>
      <c r="E16" s="41" t="s">
        <v>24</v>
      </c>
      <c r="F16" s="42">
        <v>1</v>
      </c>
      <c r="G16" s="50">
        <v>138.7677837</v>
      </c>
      <c r="H16" s="44">
        <v>40447</v>
      </c>
      <c r="I16" s="40">
        <f t="shared" si="0"/>
        <v>138.7677837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1128760</v>
      </c>
      <c r="D17" s="43" t="s">
        <v>28</v>
      </c>
      <c r="E17" s="41" t="s">
        <v>24</v>
      </c>
      <c r="F17" s="42">
        <v>1</v>
      </c>
      <c r="G17" s="50">
        <v>659.34270600000013</v>
      </c>
      <c r="H17" s="44">
        <v>39858</v>
      </c>
      <c r="I17" s="40">
        <f t="shared" si="0"/>
        <v>659.34270600000013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1221838</v>
      </c>
      <c r="D18" s="43" t="s">
        <v>29</v>
      </c>
      <c r="E18" s="41" t="s">
        <v>24</v>
      </c>
      <c r="F18" s="42">
        <v>1</v>
      </c>
      <c r="G18" s="50">
        <v>657.01869000000011</v>
      </c>
      <c r="H18" s="44">
        <v>39995</v>
      </c>
      <c r="I18" s="40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1223927</v>
      </c>
      <c r="D19" s="43" t="s">
        <v>30</v>
      </c>
      <c r="E19" s="41" t="s">
        <v>24</v>
      </c>
      <c r="F19" s="42">
        <v>2</v>
      </c>
      <c r="G19" s="50">
        <v>369.79290700000001</v>
      </c>
      <c r="H19" s="44">
        <v>40135</v>
      </c>
      <c r="I19" s="40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1244378</v>
      </c>
      <c r="D20" s="43" t="s">
        <v>31</v>
      </c>
      <c r="E20" s="41" t="s">
        <v>24</v>
      </c>
      <c r="F20" s="42">
        <v>1</v>
      </c>
      <c r="G20" s="50">
        <v>199.75240300000002</v>
      </c>
      <c r="H20" s="44">
        <v>40118</v>
      </c>
      <c r="I20" s="40"/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1527785</v>
      </c>
      <c r="D21" s="43" t="s">
        <v>32</v>
      </c>
      <c r="E21" s="41" t="s">
        <v>24</v>
      </c>
      <c r="F21" s="42">
        <v>1</v>
      </c>
      <c r="G21" s="50">
        <v>1506.3727305999998</v>
      </c>
      <c r="H21" s="44">
        <v>41249</v>
      </c>
      <c r="I21" s="40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1.5" customHeight="1" x14ac:dyDescent="0.25">
      <c r="A22" s="49">
        <v>13</v>
      </c>
      <c r="B22" s="47" t="s">
        <v>12</v>
      </c>
      <c r="C22" s="48">
        <v>1193816</v>
      </c>
      <c r="D22" s="43" t="s">
        <v>33</v>
      </c>
      <c r="E22" s="41" t="s">
        <v>24</v>
      </c>
      <c r="F22" s="42">
        <v>3</v>
      </c>
      <c r="G22" s="50">
        <v>246.11975000000001</v>
      </c>
      <c r="H22" s="44">
        <v>39870</v>
      </c>
      <c r="I22" s="40"/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49">
        <v>14</v>
      </c>
      <c r="B23" s="47" t="s">
        <v>12</v>
      </c>
      <c r="C23" s="48">
        <v>1283027</v>
      </c>
      <c r="D23" s="43" t="s">
        <v>34</v>
      </c>
      <c r="E23" s="41" t="s">
        <v>24</v>
      </c>
      <c r="F23" s="42">
        <v>3</v>
      </c>
      <c r="G23" s="50">
        <v>311.75006719999999</v>
      </c>
      <c r="H23" s="44">
        <v>40806</v>
      </c>
      <c r="I23" s="40"/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49">
        <v>15</v>
      </c>
      <c r="B24" s="47" t="s">
        <v>12</v>
      </c>
      <c r="C24" s="48">
        <v>1381253</v>
      </c>
      <c r="D24" s="43" t="s">
        <v>35</v>
      </c>
      <c r="E24" s="41" t="s">
        <v>24</v>
      </c>
      <c r="F24" s="42">
        <v>4</v>
      </c>
      <c r="G24" s="50">
        <v>90128.027650000004</v>
      </c>
      <c r="H24" s="44">
        <v>40767</v>
      </c>
      <c r="I24" s="40"/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1.5" customHeight="1" x14ac:dyDescent="0.25">
      <c r="A25" s="49">
        <v>16</v>
      </c>
      <c r="B25" s="47" t="s">
        <v>12</v>
      </c>
      <c r="C25" s="48">
        <v>1120903</v>
      </c>
      <c r="D25" s="43" t="s">
        <v>26</v>
      </c>
      <c r="E25" s="41" t="s">
        <v>24</v>
      </c>
      <c r="F25" s="42">
        <v>6</v>
      </c>
      <c r="G25" s="50">
        <v>127.99837699999998</v>
      </c>
      <c r="H25" s="44">
        <v>40974</v>
      </c>
      <c r="I25" s="40"/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1.5" customHeight="1" x14ac:dyDescent="0.25">
      <c r="A26" s="49">
        <v>17</v>
      </c>
      <c r="B26" s="47" t="s">
        <v>12</v>
      </c>
      <c r="C26" s="48">
        <v>1120903</v>
      </c>
      <c r="D26" s="43" t="s">
        <v>26</v>
      </c>
      <c r="E26" s="41" t="s">
        <v>24</v>
      </c>
      <c r="F26" s="42">
        <v>3</v>
      </c>
      <c r="G26" s="50">
        <v>127.99837699999998</v>
      </c>
      <c r="H26" s="44">
        <v>40980</v>
      </c>
      <c r="I26" s="40"/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1.5" customHeight="1" x14ac:dyDescent="0.25">
      <c r="A27" s="49">
        <v>18</v>
      </c>
      <c r="B27" s="47" t="s">
        <v>12</v>
      </c>
      <c r="C27" s="48">
        <v>1120903</v>
      </c>
      <c r="D27" s="43" t="s">
        <v>26</v>
      </c>
      <c r="E27" s="41" t="s">
        <v>24</v>
      </c>
      <c r="F27" s="42">
        <v>7</v>
      </c>
      <c r="G27" s="50">
        <v>127.99837699999998</v>
      </c>
      <c r="H27" s="44">
        <v>40980</v>
      </c>
      <c r="I27" s="40"/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31.5" customHeight="1" x14ac:dyDescent="0.25">
      <c r="A28" s="49">
        <v>19</v>
      </c>
      <c r="B28" s="47" t="s">
        <v>12</v>
      </c>
      <c r="C28" s="48">
        <v>1120903</v>
      </c>
      <c r="D28" s="43" t="s">
        <v>26</v>
      </c>
      <c r="E28" s="41" t="s">
        <v>24</v>
      </c>
      <c r="F28" s="42">
        <v>10</v>
      </c>
      <c r="G28" s="50">
        <v>97.146467600000008</v>
      </c>
      <c r="H28" s="44">
        <v>41380</v>
      </c>
      <c r="I28" s="40"/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31.5" customHeight="1" x14ac:dyDescent="0.25">
      <c r="A29" s="49">
        <v>20</v>
      </c>
      <c r="B29" s="47" t="s">
        <v>12</v>
      </c>
      <c r="C29" s="48">
        <v>1120903</v>
      </c>
      <c r="D29" s="43" t="s">
        <v>26</v>
      </c>
      <c r="E29" s="41" t="s">
        <v>24</v>
      </c>
      <c r="F29" s="42">
        <v>8</v>
      </c>
      <c r="G29" s="50">
        <v>104.0136104</v>
      </c>
      <c r="H29" s="44">
        <v>41382</v>
      </c>
      <c r="I29" s="40"/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1.5" customHeight="1" x14ac:dyDescent="0.25">
      <c r="A30" s="49">
        <v>21</v>
      </c>
      <c r="B30" s="47" t="s">
        <v>12</v>
      </c>
      <c r="C30" s="48">
        <v>1199417</v>
      </c>
      <c r="D30" s="43" t="s">
        <v>36</v>
      </c>
      <c r="E30" s="41" t="s">
        <v>24</v>
      </c>
      <c r="F30" s="42">
        <v>1</v>
      </c>
      <c r="G30" s="50">
        <v>581.20432719999997</v>
      </c>
      <c r="H30" s="44">
        <v>41537</v>
      </c>
      <c r="I30" s="40"/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1.5" customHeight="1" x14ac:dyDescent="0.25">
      <c r="A31" s="49">
        <v>22</v>
      </c>
      <c r="B31" s="47" t="s">
        <v>12</v>
      </c>
      <c r="C31" s="48">
        <v>1433028</v>
      </c>
      <c r="D31" s="43" t="s">
        <v>37</v>
      </c>
      <c r="E31" s="41" t="s">
        <v>24</v>
      </c>
      <c r="F31" s="42">
        <v>1</v>
      </c>
      <c r="G31" s="50">
        <v>344.61101499999995</v>
      </c>
      <c r="H31" s="44">
        <v>40995</v>
      </c>
      <c r="I31" s="40"/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1.5" customHeight="1" x14ac:dyDescent="0.25">
      <c r="A32" s="49">
        <v>23</v>
      </c>
      <c r="B32" s="47" t="s">
        <v>12</v>
      </c>
      <c r="C32" s="48">
        <v>1444605</v>
      </c>
      <c r="D32" s="43" t="s">
        <v>38</v>
      </c>
      <c r="E32" s="41" t="s">
        <v>24</v>
      </c>
      <c r="F32" s="42">
        <v>1</v>
      </c>
      <c r="G32" s="50">
        <v>334.76498599999996</v>
      </c>
      <c r="H32" s="44">
        <v>40995</v>
      </c>
      <c r="I32" s="40"/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0" s="4" customFormat="1" x14ac:dyDescent="0.25">
      <c r="A33" s="63" t="s">
        <v>7</v>
      </c>
      <c r="B33" s="63"/>
      <c r="C33" s="63"/>
      <c r="D33" s="63"/>
      <c r="E33" s="26"/>
      <c r="F33" s="27">
        <f>SUM(F10:F32)</f>
        <v>79</v>
      </c>
      <c r="G33" s="28"/>
      <c r="H33" s="36"/>
      <c r="I33" s="45">
        <f>SUM(I10:I32)</f>
        <v>4068.5080167000015</v>
      </c>
      <c r="J33" s="4" t="s">
        <v>21</v>
      </c>
    </row>
    <row r="34" spans="1:10" s="4" customFormat="1" x14ac:dyDescent="0.25">
      <c r="A34" s="5"/>
      <c r="B34" s="5"/>
      <c r="C34" s="5"/>
      <c r="D34" s="6"/>
      <c r="E34" s="7"/>
      <c r="F34" s="10"/>
      <c r="G34" s="10"/>
      <c r="H34" s="37"/>
      <c r="I34" s="46">
        <f>I33*1.2</f>
        <v>4882.2096200400019</v>
      </c>
      <c r="J34" s="4" t="s">
        <v>20</v>
      </c>
    </row>
    <row r="35" spans="1:10" s="4" customFormat="1" ht="106.5" customHeight="1" x14ac:dyDescent="0.25">
      <c r="A35" s="64" t="s">
        <v>8</v>
      </c>
      <c r="B35" s="65"/>
      <c r="C35" s="65"/>
      <c r="D35" s="66"/>
      <c r="E35" s="67" t="s">
        <v>9</v>
      </c>
      <c r="F35" s="67"/>
      <c r="G35" s="67"/>
      <c r="H35" s="67"/>
    </row>
    <row r="36" spans="1:10" s="4" customFormat="1" ht="15.75" x14ac:dyDescent="0.25">
      <c r="A36" s="60" t="s">
        <v>10</v>
      </c>
      <c r="B36" s="61"/>
      <c r="C36" s="61"/>
      <c r="D36" s="62"/>
      <c r="E36" s="59" t="s">
        <v>16</v>
      </c>
      <c r="F36" s="59"/>
      <c r="G36" s="59"/>
      <c r="H36" s="59"/>
    </row>
    <row r="37" spans="1:10" s="4" customFormat="1" ht="15.75" x14ac:dyDescent="0.25">
      <c r="A37" s="60" t="s">
        <v>15</v>
      </c>
      <c r="B37" s="61"/>
      <c r="C37" s="61"/>
      <c r="D37" s="62"/>
      <c r="E37" s="59" t="s">
        <v>16</v>
      </c>
      <c r="F37" s="59"/>
      <c r="G37" s="59"/>
      <c r="H37" s="59"/>
    </row>
    <row r="42" spans="1:10" s="18" customFormat="1" ht="15.75" x14ac:dyDescent="0.2">
      <c r="A42" s="51" t="s">
        <v>17</v>
      </c>
      <c r="B42" s="51"/>
      <c r="C42" s="51"/>
      <c r="D42" s="51"/>
      <c r="E42" s="19"/>
      <c r="F42" s="19"/>
      <c r="G42" s="68" t="s">
        <v>18</v>
      </c>
      <c r="H42" s="68"/>
    </row>
    <row r="43" spans="1:10" s="12" customFormat="1" ht="18.75" x14ac:dyDescent="0.3">
      <c r="A43" s="17"/>
      <c r="C43" s="31"/>
      <c r="F43" s="13"/>
      <c r="G43" s="33"/>
      <c r="H43" s="38"/>
    </row>
  </sheetData>
  <mergeCells count="15">
    <mergeCell ref="A42:D42"/>
    <mergeCell ref="A6:H6"/>
    <mergeCell ref="A1:H1"/>
    <mergeCell ref="A2:H2"/>
    <mergeCell ref="A3:H3"/>
    <mergeCell ref="A4:H4"/>
    <mergeCell ref="A5:H5"/>
    <mergeCell ref="E37:H37"/>
    <mergeCell ref="E36:H36"/>
    <mergeCell ref="A37:D37"/>
    <mergeCell ref="A36:D36"/>
    <mergeCell ref="A33:D33"/>
    <mergeCell ref="A35:D35"/>
    <mergeCell ref="E35:H35"/>
    <mergeCell ref="G42:H4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2019-11-25T09:35:23Z</cp:lastPrinted>
  <dcterms:created xsi:type="dcterms:W3CDTF">2016-09-16T10:27:35Z</dcterms:created>
  <dcterms:modified xsi:type="dcterms:W3CDTF">2019-11-25T10:31:43Z</dcterms:modified>
</cp:coreProperties>
</file>